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5" i="1" l="1"/>
  <c r="D72" i="1"/>
  <c r="D67" i="1"/>
  <c r="D66" i="1"/>
  <c r="D63" i="1"/>
  <c r="D60" i="1"/>
  <c r="D55" i="1"/>
  <c r="D52" i="1"/>
  <c r="D49" i="1"/>
  <c r="D46" i="1"/>
  <c r="D41" i="1"/>
  <c r="D34" i="1"/>
  <c r="D31" i="1"/>
  <c r="D30" i="1"/>
  <c r="D27"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H80" i="1" l="1"/>
  <c r="J17" i="1"/>
  <c r="G79" i="1"/>
  <c r="H79" i="1"/>
  <c r="I55" i="1"/>
  <c r="J55" i="1" s="1"/>
  <c r="I30" i="1"/>
  <c r="J30" i="1" s="1"/>
  <c r="F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<sst xmlns="http://schemas.openxmlformats.org/spreadsheetml/2006/main" count="84" uniqueCount="83">
  <si>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</si>
  <si>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</si>
  <si>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</si>
  <si>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</si>
  <si>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</si>
  <si>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</si>
  <si>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</si>
  <si>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</si>
  <si>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</si>
  <si>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</si>
  <si>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</si>
  <si>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</si>
  <si>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</si>
  <si>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</si>
  <si>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</si>
  <si>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</si>
  <si>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</si>
  <si>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</si>
  <si>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</si>
  <si>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</si>
  <si>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</si>
  <si>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</si>
  <si>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</si>
  <si>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</si>
  <si>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</si>
  <si>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</si>
  <si>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</si>
  <si>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</si>
  <si>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</si>
  <si>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</si>
  <si>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</si>
  <si>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</si>
  <si>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</si>
  <si>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</si>
  <si>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</si>
  <si>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</si>
  <si>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</si>
  <si>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</si>
  <si>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</si>
  <si>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</si>
  <si>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</si>
  <si>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</si>
  <si>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</si>
  <si>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</si>
  <si>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</si>
  <si>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</si>
  <si>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</si>
  <si>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</si>
  <si>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</si>
  <si>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</si>
  <si>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</si>
  <si>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</si>
  <si>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</si>
  <si>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</si>
  <si>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</si>
  <si>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</si>
  <si>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</si>
  <si>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</si>
  <si>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</si>
  <si>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</si>
  <si>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</si>
  <si>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</si>
  <si>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</si>
  <si>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</si>
  <si>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</si>
  <si>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</si>
  <si>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</si>
  <si>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</si>
  <si>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</si>
  <si>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</si>
  <si>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</si>
  <si>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</si>
  <si>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</si>
  <si>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</si>
  <si>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</si>
  <si>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</si>
  <si>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</si>
  <si>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</si>
  <si>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</si>
  <si>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</si>
  <si>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NGỌC QUỲNH</t>
    </r>
  </si>
  <si>
    <t xml:space="preserve">         Khoa, tổ bộ môn: Khoa Cơ khí, tổ CÔNG NGHỆ CHẾ TẠO</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</si>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</sst>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6" zoomScaleNormal="100" workbookViewId="0">
      <selection activeCell="J18" sqref="J18"/>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82</v>
      </c>
      <c r="B7" s="83"/>
      <c r="C7" s="83"/>
      <c r="D7" s="83"/>
      <c r="E7" s="83"/>
      <c r="F7" s="83"/>
      <c r="G7" s="83"/>
      <c r="H7" s="83"/>
      <c r="I7" s="83"/>
      <c r="J7" s="83"/>
    </row>
    <row r="8" spans="1:13" ht="16.5" x14ac:dyDescent="0.25">
      <c r="A8" s="84" t="s">
        <v>80</v>
      </c>
      <c r="B8" s="84"/>
      <c r="C8" s="84"/>
      <c r="D8" s="84"/>
      <c r="E8" s="84"/>
      <c r="F8" s="84"/>
      <c r="G8" s="84"/>
      <c r="H8" s="84"/>
      <c r="I8" s="84"/>
      <c r="J8" s="84"/>
    </row>
    <row r="9" spans="1:13" ht="16.5" x14ac:dyDescent="0.25">
      <c r="A9" s="84" t="s">
        <v>81</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78</v>
      </c>
      <c r="B11" s="32"/>
      <c r="C11" s="32"/>
      <c r="D11" s="32"/>
      <c r="E11" s="32"/>
      <c r="F11" s="32"/>
      <c r="G11" s="32"/>
      <c r="H11" s="32"/>
      <c r="I11" s="32"/>
      <c r="J11" s="32"/>
    </row>
    <row r="12" spans="1:13" ht="95.25" customHeight="1" x14ac:dyDescent="0.25">
      <c r="A12" s="82" t="s">
        <v>79</v>
      </c>
      <c r="B12" s="82"/>
      <c r="C12" s="82"/>
      <c r="D12" s="82"/>
      <c r="E12" s="82"/>
      <c r="F12" s="82"/>
      <c r="G12" s="82"/>
      <c r="H12" s="82"/>
      <c r="I12" s="82"/>
      <c r="J12" s="82"/>
    </row>
    <row r="13" spans="1:13" ht="32.25" customHeight="1" thickBot="1" x14ac:dyDescent="0.5">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16</v>
      </c>
      <c r="E16" s="21">
        <f>(D16/B16)</f>
        <v>0.8</v>
      </c>
      <c r="F16" s="39" t="str">
        <f>IF(E16&gt;=0.5,"Đạt","Không đạt")</f>
        <v>Đạt</v>
      </c>
      <c r="G16" s="20">
        <f>SUM(G17,G24,G27)</f>
        <v>16</v>
      </c>
      <c r="H16" s="20">
        <f>SUM(H17,H24,H27)</f>
        <v>14</v>
      </c>
      <c r="I16" s="21">
        <f t="shared" ref="I16:I47" si="0">(H16/B16)</f>
        <v>0.7</v>
      </c>
      <c r="J16" s="39" t="str">
        <f>IF(I16&gt;=0.5,"Đạt","Không đạt")</f>
        <v>Đạt</v>
      </c>
    </row>
    <row r="17" spans="1:12" s="16" customFormat="1" ht="32.25" thickBot="1" x14ac:dyDescent="0.3">
      <c r="A17" s="22" t="s">
        <v>5</v>
      </c>
      <c r="B17" s="23">
        <f>SUM(B18:B23)</f>
        <v>12</v>
      </c>
      <c r="C17" s="23">
        <f>SUM(C18:C23)</f>
        <v>12</v>
      </c>
      <c r="D17" s="23">
        <f>SUM(D18:D23)</f>
        <v>10</v>
      </c>
      <c r="E17" s="24">
        <f>(D17/B17)</f>
        <v>0.83333333333333337</v>
      </c>
      <c r="F17" s="23" t="str">
        <f>IF(E17&gt;=0.5,"Đạt"," Không đạt")</f>
        <v>Đạt</v>
      </c>
      <c r="G17" s="23">
        <f>SUM(G18:G23)</f>
        <v>10</v>
      </c>
      <c r="H17" s="23">
        <f>SUM(H18:H23)</f>
        <v>8</v>
      </c>
      <c r="I17" s="25">
        <f t="shared" si="0"/>
        <v>0.66666666666666663</v>
      </c>
      <c r="J17" s="23" t="str">
        <f>IF(I17&gt;=0.5,"Đạt","Không đạt")</f>
        <v>Đạt</v>
      </c>
    </row>
    <row r="18" spans="1:12" ht="172.5" thickBot="1" x14ac:dyDescent="0.3">
      <c r="A18" s="4" t="s">
        <v>6</v>
      </c>
      <c r="B18" s="41">
        <v>2</v>
      </c>
      <c r="C18" s="3">
        <v>2</v>
      </c>
      <c r="D18" s="35">
        <v>2</v>
      </c>
      <c r="E18" s="43">
        <f>(D18/B18)</f>
        <v>1</v>
      </c>
      <c r="F18" s="67"/>
      <c r="G18" s="56">
        <v>2</v>
      </c>
      <c r="H18" s="35">
        <v>1</v>
      </c>
      <c r="I18" s="15">
        <f t="shared" si="0"/>
        <v>0.5</v>
      </c>
      <c r="J18" s="52"/>
    </row>
    <row r="19" spans="1:12" ht="24.75" thickBot="1" x14ac:dyDescent="0.3">
      <c r="A19" s="6" t="s">
        <v>7</v>
      </c>
      <c r="B19" s="41">
        <v>2</v>
      </c>
      <c r="C19" s="3">
        <v>2</v>
      </c>
      <c r="D19" s="35">
        <v>2</v>
      </c>
      <c r="E19" s="43">
        <f t="shared" ref="E19:E23" si="1">(D19/B19)</f>
        <v>1</v>
      </c>
      <c r="F19" s="50"/>
      <c r="G19" s="56">
        <v>2</v>
      </c>
      <c r="H19" s="35">
        <v>1</v>
      </c>
      <c r="I19" s="15">
        <f t="shared" si="0"/>
        <v>0.5</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2</v>
      </c>
      <c r="E24" s="24">
        <f>(D24/B24)</f>
        <v>0.5</v>
      </c>
      <c r="F24" s="23" t="str">
        <f>IF(E24&gt;=0.5,"Đạt","Không đạt")</f>
        <v>Đạt</v>
      </c>
      <c r="G24" s="23">
        <f>SUM(G25:G26)</f>
        <v>2</v>
      </c>
      <c r="H24" s="23">
        <v>2</v>
      </c>
      <c r="I24" s="25">
        <f>(H24/B24)</f>
        <v>0.5</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48</v>
      </c>
      <c r="E30" s="21">
        <f>(D30/B30)</f>
        <v>0.92307692307692313</v>
      </c>
      <c r="F30" s="39" t="str">
        <f>IF(E30&gt;=0.5,"Đạt","Không đạt")</f>
        <v>Đạt</v>
      </c>
      <c r="G30" s="20">
        <f>SUM(G31,G34,G41,G46,G49,G52,G55,G60,G63)</f>
        <v>46</v>
      </c>
      <c r="H30" s="20">
        <f>SUM(H31,H34,H41,H46,H49,H52,H55,H60,H63)</f>
        <v>46</v>
      </c>
      <c r="I30" s="21">
        <f t="shared" si="0"/>
        <v>0.88461538461538458</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2</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0</v>
      </c>
      <c r="H53" s="35">
        <v>0</v>
      </c>
      <c r="I53" s="15">
        <f t="shared" si="8"/>
        <v>0</v>
      </c>
      <c r="J53" s="58"/>
    </row>
    <row r="54" spans="1:12" ht="60.75" thickBot="1" x14ac:dyDescent="0.3">
      <c r="A54" s="6" t="s">
        <v>38</v>
      </c>
      <c r="B54" s="41">
        <v>2</v>
      </c>
      <c r="C54" s="3">
        <v>2</v>
      </c>
      <c r="D54" s="35">
        <v>2</v>
      </c>
      <c r="E54" s="43">
        <f t="shared" si="10"/>
        <v>1</v>
      </c>
      <c r="F54" s="50"/>
      <c r="G54" s="56">
        <v>2</v>
      </c>
      <c r="H54" s="35">
        <v>2</v>
      </c>
      <c r="I54" s="15">
        <f t="shared" si="8"/>
        <v>1</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10</v>
      </c>
      <c r="E66" s="21">
        <f>(D66/B66)</f>
        <v>0.625</v>
      </c>
      <c r="F66" s="39" t="str">
        <f>IF(E66&gt;=0.5,"Đạt","Không đạt")</f>
        <v>Đạt</v>
      </c>
      <c r="G66" s="20">
        <f>SUM(G67,G72,G75)</f>
        <v>10</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60.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74</v>
      </c>
      <c r="E78" s="54">
        <f>(D78/B78)</f>
        <v>0.84090909090909094</v>
      </c>
      <c r="F78" s="3"/>
      <c r="G78" s="55">
        <f>SUM(G16,G30,G66)</f>
        <v>72</v>
      </c>
      <c r="H78" s="12">
        <f>SUM(H16,H30,H66)</f>
        <v>70</v>
      </c>
      <c r="I78" s="54">
        <f t="shared" si="8"/>
        <v>0.79545454545454541</v>
      </c>
      <c r="J78" s="3"/>
    </row>
    <row r="79" spans="1:12" ht="16.5" thickBot="1" x14ac:dyDescent="0.3">
      <c r="A79" s="10" t="s">
        <v>58</v>
      </c>
      <c r="B79" s="40">
        <v>100</v>
      </c>
      <c r="C79" s="5">
        <f>(C78*B79)/B78</f>
        <v>100</v>
      </c>
      <c r="D79" s="13">
        <f>(D78*B79)/B78</f>
        <v>84.090909090909093</v>
      </c>
      <c r="E79" s="54">
        <f>(D79/B79)</f>
        <v>0.84090909090909094</v>
      </c>
      <c r="F79" s="3"/>
      <c r="G79" s="57">
        <f>(G78/B78)*100</f>
        <v>81.818181818181827</v>
      </c>
      <c r="H79" s="13">
        <f>(H78*B79)/B78</f>
        <v>79.545454545454547</v>
      </c>
      <c r="I79" s="54">
        <f t="shared" si="8"/>
        <v>0.79545454545454541</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1"/>
      <c r="B82" s="72"/>
      <c r="C82" s="72"/>
      <c r="D82" s="72"/>
      <c r="E82" s="72"/>
      <c r="H82" s="73"/>
      <c r="I82" s="74"/>
      <c r="J82" s="74"/>
    </row>
    <row r="86" spans="1:10" ht="15.6" customHeight="1" x14ac:dyDescent="0.3">
      <c r="A86" s="70"/>
      <c r="B86" s="70"/>
      <c r="C86" s="70"/>
      <c r="D86" s="70"/>
      <c r="I86" s="68"/>
      <c r="J86" s="69"/>
    </row>
    <row r="87" spans="1:10" ht="16.899999999999999" x14ac:dyDescent="0.3">
      <c r="B87" s="29"/>
      <c r="C87" s="29"/>
      <c r="D87" s="36"/>
      <c r="E87" s="36"/>
    </row>
    <row r="88" spans="1:10" ht="16.899999999999999" x14ac:dyDescent="0.3">
      <c r="B88" s="30"/>
      <c r="C88" s="30"/>
      <c r="D88" s="37"/>
      <c r="E88" s="37"/>
    </row>
    <row r="89" spans="1:10" ht="16.899999999999999" x14ac:dyDescent="0.3">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2020-06-16T01:42:31Z</dcterms:modified>
</cp:coreProperties>
</file>